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<sst xmlns="http://schemas.openxmlformats.org/spreadsheetml/2006/main" count="83" uniqueCount="83">
  <si>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</si>
  <si>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</si>
  <si>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</si>
  <si>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</si>
  <si>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</si>
  <si>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</si>
  <si>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</si>
  <si>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</si>
  <si>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</si>
  <si>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</si>
  <si>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</si>
  <si>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</si>
  <si>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</si>
  <si>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</si>
  <si>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</si>
  <si>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ПАО "Россети Северный Кавказ"\Филиал "Севкавказэнерго"\Моздокская ГП\ПС "Моздок-110" 110/35/6 кВ\РУ-6,0 кВ\СШ-1 6кВ\яч.Ф-5 6кВ</t>
  </si>
  <si>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</sst>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132072174.77428</v>
      </c>
      <c r="I7" s="20"/>
      <c r="J7" s="19">
        <v>133243890.79929</v>
      </c>
      <c r="K7" s="20"/>
      <c r="L7" s="19">
        <f ca="1">IFERROR(J7-H7,"н/д")</f>
        <v>1171716.0250100046</v>
      </c>
      <c r="M7" s="21"/>
      <c r="N7" s="19">
        <f ca="1">IFERROR(L7*F7,"н/д")</f>
        <v>1171716.0250100046</v>
      </c>
      <c r="O7" s="21"/>
      <c r="P7" s="22">
        <v>306987.96047500451</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t="s">
        <v>45</v>
      </c>
      <c r="X18" s="31" t="s">
        <v>45</v>
      </c>
      <c r="Y18" s="32" t="s">
        <v>45</v>
      </c>
      <c r="Z18" s="33" t="s">
        <v>45</v>
      </c>
    </row>
    <row r="19">
      <c r="A19" s="30" t="s">
        <v>52</v>
      </c>
      <c r="B19" s="31" t="s">
        <v>45</v>
      </c>
      <c r="C19" s="31" t="s">
        <v>45</v>
      </c>
      <c r="D19" s="31" t="s">
        <v>45</v>
      </c>
      <c r="E19" s="31" t="s">
        <v>45</v>
      </c>
      <c r="F19" s="31" t="s">
        <v>45</v>
      </c>
      <c r="G19" s="31" t="s">
        <v>45</v>
      </c>
      <c r="H19" s="31" t="s">
        <v>45</v>
      </c>
      <c r="I19" s="31" t="s">
        <v>45</v>
      </c>
      <c r="J19" s="31" t="s">
        <v>45</v>
      </c>
      <c r="K19" s="31" t="s">
        <v>45</v>
      </c>
      <c r="L19" s="31" t="s">
        <v>45</v>
      </c>
      <c r="M19" s="31" t="s">
        <v>45</v>
      </c>
      <c r="N19" s="31" t="s">
        <v>45</v>
      </c>
      <c r="O19" s="31" t="s">
        <v>45</v>
      </c>
      <c r="P19" s="31" t="s">
        <v>45</v>
      </c>
      <c r="Q19" s="31" t="s">
        <v>45</v>
      </c>
      <c r="R19" s="31" t="s">
        <v>45</v>
      </c>
      <c r="S19" s="31" t="s">
        <v>45</v>
      </c>
      <c r="T19" s="31" t="s">
        <v>45</v>
      </c>
      <c r="U19" s="31" t="s">
        <v>45</v>
      </c>
      <c r="V19" s="31" t="s">
        <v>45</v>
      </c>
      <c r="W19" s="31" t="s">
        <v>45</v>
      </c>
      <c r="X19" s="31" t="s">
        <v>45</v>
      </c>
      <c r="Y19" s="32" t="s">
        <v>45</v>
      </c>
      <c r="Z19" s="33" t="s">
        <v>45</v>
      </c>
    </row>
    <row r="20">
      <c r="A20" s="30" t="s">
        <v>53</v>
      </c>
      <c r="B20" s="31" t="s">
        <v>45</v>
      </c>
      <c r="C20" s="31" t="s">
        <v>45</v>
      </c>
      <c r="D20" s="31" t="s">
        <v>45</v>
      </c>
      <c r="E20" s="31" t="s">
        <v>45</v>
      </c>
      <c r="F20" s="31" t="s">
        <v>45</v>
      </c>
      <c r="G20" s="31" t="s">
        <v>45</v>
      </c>
      <c r="H20" s="31" t="s">
        <v>45</v>
      </c>
      <c r="I20" s="31" t="s">
        <v>45</v>
      </c>
      <c r="J20" s="31" t="s">
        <v>45</v>
      </c>
      <c r="K20" s="31" t="s">
        <v>45</v>
      </c>
      <c r="L20" s="31" t="s">
        <v>45</v>
      </c>
      <c r="M20" s="31" t="s">
        <v>45</v>
      </c>
      <c r="N20" s="31" t="s">
        <v>45</v>
      </c>
      <c r="O20" s="31" t="s">
        <v>45</v>
      </c>
      <c r="P20" s="31" t="s">
        <v>45</v>
      </c>
      <c r="Q20" s="31" t="s">
        <v>45</v>
      </c>
      <c r="R20" s="31" t="s">
        <v>45</v>
      </c>
      <c r="S20" s="31" t="s">
        <v>45</v>
      </c>
      <c r="T20" s="31" t="s">
        <v>45</v>
      </c>
      <c r="U20" s="31" t="s">
        <v>45</v>
      </c>
      <c r="V20" s="31" t="s">
        <v>45</v>
      </c>
      <c r="W20" s="31" t="s">
        <v>45</v>
      </c>
      <c r="X20" s="31" t="s">
        <v>45</v>
      </c>
      <c r="Y20" s="32" t="s">
        <v>45</v>
      </c>
      <c r="Z20" s="33" t="s">
        <v>45</v>
      </c>
    </row>
    <row r="21">
      <c r="A21" s="30" t="s">
        <v>54</v>
      </c>
      <c r="B21" s="31" t="s">
        <v>45</v>
      </c>
      <c r="C21" s="31" t="s">
        <v>45</v>
      </c>
      <c r="D21" s="31" t="s">
        <v>45</v>
      </c>
      <c r="E21" s="31" t="s">
        <v>45</v>
      </c>
      <c r="F21" s="31" t="s">
        <v>45</v>
      </c>
      <c r="G21" s="31">
        <v>1137.2587699999999</v>
      </c>
      <c r="H21" s="31">
        <v>1327.3334500000001</v>
      </c>
      <c r="I21" s="31">
        <v>1487.6392349999999</v>
      </c>
      <c r="J21" s="31">
        <v>1683.9020999999998</v>
      </c>
      <c r="K21" s="31">
        <v>1793.7761499999999</v>
      </c>
      <c r="L21" s="31">
        <v>1865.4354099999998</v>
      </c>
      <c r="M21" s="31">
        <v>1902.9890049999999</v>
      </c>
      <c r="N21" s="31">
        <v>1878.3021899999999</v>
      </c>
      <c r="O21" s="31">
        <v>1859.220695</v>
      </c>
      <c r="P21" s="31">
        <v>1839.326955</v>
      </c>
      <c r="Q21" s="31">
        <v>1828.0672099999999</v>
      </c>
      <c r="R21" s="31">
        <v>1887.72993</v>
      </c>
      <c r="S21" s="31">
        <v>1941.0622599999999</v>
      </c>
      <c r="T21" s="31">
        <v>1912.224485</v>
      </c>
      <c r="U21" s="31">
        <v>1832.795335</v>
      </c>
      <c r="V21" s="31">
        <v>1744.908805</v>
      </c>
      <c r="W21" s="31">
        <v>1631.7363500000001</v>
      </c>
      <c r="X21" s="31">
        <v>1453.3223599999999</v>
      </c>
      <c r="Y21" s="32">
        <v>1292.7201400000001</v>
      </c>
      <c r="Z21" s="33">
        <v>32299.750835000006</v>
      </c>
    </row>
    <row r="22">
      <c r="A22" s="30" t="s">
        <v>55</v>
      </c>
      <c r="B22" s="31">
        <v>1182.3279849999999</v>
      </c>
      <c r="C22" s="31">
        <v>1111.6430150000001</v>
      </c>
      <c r="D22" s="31">
        <v>1087.0371499999999</v>
      </c>
      <c r="E22" s="31">
        <v>1080.9899600000001</v>
      </c>
      <c r="F22" s="31">
        <v>1098.4136450000001</v>
      </c>
      <c r="G22" s="31">
        <v>1178.1541150000003</v>
      </c>
      <c r="H22" s="31">
        <v>1338.76361</v>
      </c>
      <c r="I22" s="31">
        <v>1507.7927849999999</v>
      </c>
      <c r="J22" s="31">
        <v>1694.3299299999999</v>
      </c>
      <c r="K22" s="31">
        <v>1883.63924</v>
      </c>
      <c r="L22" s="31">
        <v>1927.3890499999998</v>
      </c>
      <c r="M22" s="31">
        <v>1900.7140200000001</v>
      </c>
      <c r="N22" s="31">
        <v>1864.5054849999999</v>
      </c>
      <c r="O22" s="31">
        <v>1891.511825</v>
      </c>
      <c r="P22" s="31">
        <v>1845.08152</v>
      </c>
      <c r="Q22" s="31">
        <v>1775.8855100000001</v>
      </c>
      <c r="R22" s="31">
        <v>1865.30495</v>
      </c>
      <c r="S22" s="31">
        <v>1925.0468250000001</v>
      </c>
      <c r="T22" s="31">
        <v>1875.4404050000001</v>
      </c>
      <c r="U22" s="31">
        <v>1824.1562850000003</v>
      </c>
      <c r="V22" s="31">
        <v>1741.48865</v>
      </c>
      <c r="W22" s="31">
        <v>1627.8218050000003</v>
      </c>
      <c r="X22" s="31">
        <v>1430.6354049999998</v>
      </c>
      <c r="Y22" s="32">
        <v>1228.7740050000002</v>
      </c>
      <c r="Z22" s="33">
        <v>37886.847175000003</v>
      </c>
    </row>
    <row r="23">
      <c r="A23" s="30" t="s">
        <v>56</v>
      </c>
      <c r="B23" s="31">
        <v>1142.5817599999998</v>
      </c>
      <c r="C23" s="31">
        <v>1095.5179900000001</v>
      </c>
      <c r="D23" s="31">
        <v>1084.9671400000002</v>
      </c>
      <c r="E23" s="31">
        <v>1084.033905</v>
      </c>
      <c r="F23" s="31">
        <v>1088.9128999999998</v>
      </c>
      <c r="G23" s="31">
        <v>1168.9026349999999</v>
      </c>
      <c r="H23" s="31">
        <v>1319.46921</v>
      </c>
      <c r="I23" s="31">
        <v>1484.9372400000002</v>
      </c>
      <c r="J23" s="31">
        <v>1716.1921750000001</v>
      </c>
      <c r="K23" s="31">
        <v>1938.830755</v>
      </c>
      <c r="L23" s="31">
        <v>1984.1221549999998</v>
      </c>
      <c r="M23" s="31">
        <v>1907.4019449999998</v>
      </c>
      <c r="N23" s="31">
        <v>1914.51845</v>
      </c>
      <c r="O23" s="31">
        <v>1901.8780699999998</v>
      </c>
      <c r="P23" s="31">
        <v>1924.2150300000001</v>
      </c>
      <c r="Q23" s="31">
        <v>1920.26567</v>
      </c>
      <c r="R23" s="31">
        <v>1944.99216</v>
      </c>
      <c r="S23" s="31">
        <v>1963.974095</v>
      </c>
      <c r="T23" s="31">
        <v>1927.5818850000001</v>
      </c>
      <c r="U23" s="31">
        <v>1834.9727399999999</v>
      </c>
      <c r="V23" s="31">
        <v>1702.2485049999998</v>
      </c>
      <c r="W23" s="31">
        <v>1579.7805800000001</v>
      </c>
      <c r="X23" s="31">
        <v>1407.6632849999999</v>
      </c>
      <c r="Y23" s="32">
        <v>1275.7302500000001</v>
      </c>
      <c r="Z23" s="33">
        <v>38313.690529999993</v>
      </c>
    </row>
    <row r="24">
      <c r="A24" s="30" t="s">
        <v>57</v>
      </c>
      <c r="B24" s="31">
        <v>1178.0456299999998</v>
      </c>
      <c r="C24" s="31">
        <v>1128.324985</v>
      </c>
      <c r="D24" s="31">
        <v>1101.7272499999999</v>
      </c>
      <c r="E24" s="31">
        <v>1086.8512949999999</v>
      </c>
      <c r="F24" s="31">
        <v>1077.7460299999998</v>
      </c>
      <c r="G24" s="31">
        <v>1117.508</v>
      </c>
      <c r="H24" s="31">
        <v>1219.4913050000002</v>
      </c>
      <c r="I24" s="31">
        <v>1345.8230500000002</v>
      </c>
      <c r="J24" s="31">
        <v>1548.9463799999999</v>
      </c>
      <c r="K24" s="31">
        <v>1746.4138249999999</v>
      </c>
      <c r="L24" s="31">
        <v>1863.4050350000002</v>
      </c>
      <c r="M24" s="31">
        <v>1839.8564300000003</v>
      </c>
      <c r="N24" s="31">
        <v>1853.0033100000001</v>
      </c>
      <c r="O24" s="31">
        <v>1827.0730000000001</v>
      </c>
      <c r="P24" s="31">
        <v>1805.299665</v>
      </c>
      <c r="Q24" s="31">
        <v>1857.6779350000002</v>
      </c>
      <c r="R24" s="31">
        <v>1956.6838250000003</v>
      </c>
      <c r="S24" s="31">
        <v>1972.9292849999999</v>
      </c>
      <c r="T24" s="31">
        <v>1911.72199</v>
      </c>
      <c r="U24" s="31">
        <v>1804.3267250000001</v>
      </c>
      <c r="V24" s="31">
        <v>1721.6657850000001</v>
      </c>
      <c r="W24" s="31">
        <v>1639.0848149999999</v>
      </c>
      <c r="X24" s="31">
        <v>1490.8952199999999</v>
      </c>
      <c r="Y24" s="32">
        <v>1341.0005000000001</v>
      </c>
      <c r="Z24" s="33">
        <v>37435.501269999993</v>
      </c>
    </row>
    <row r="25">
      <c r="A25" s="30" t="s">
        <v>58</v>
      </c>
      <c r="B25" s="31">
        <v>1242.5136549999997</v>
      </c>
      <c r="C25" s="31">
        <v>1168.08754</v>
      </c>
      <c r="D25" s="31">
        <v>1133.3180649999999</v>
      </c>
      <c r="E25" s="31">
        <v>1110.4449000000002</v>
      </c>
      <c r="F25" s="31">
        <v>1094.079375</v>
      </c>
      <c r="G25" s="31">
        <v>1102.9334650000001</v>
      </c>
      <c r="H25" s="31">
        <v>1149.8216400000001</v>
      </c>
      <c r="I25" s="31">
        <v>1229.1521400000001</v>
      </c>
      <c r="J25" s="31">
        <v>1430.9459899999997</v>
      </c>
      <c r="K25" s="31">
        <v>1621.7657099999999</v>
      </c>
      <c r="L25" s="31">
        <v>1750.5202300000001</v>
      </c>
      <c r="M25" s="31">
        <v>1787.2002349999998</v>
      </c>
      <c r="N25" s="31">
        <v>1770.0610150000002</v>
      </c>
      <c r="O25" s="31">
        <v>1719.0558900000001</v>
      </c>
      <c r="P25" s="31">
        <v>1735.68137</v>
      </c>
      <c r="Q25" s="31">
        <v>1786.6548799999998</v>
      </c>
      <c r="R25" s="31">
        <v>1898.9926350000001</v>
      </c>
      <c r="S25" s="31">
        <v>1984.6927650000002</v>
      </c>
      <c r="T25" s="31">
        <v>1968.9702050000001</v>
      </c>
      <c r="U25" s="31">
        <v>1915.443135</v>
      </c>
      <c r="V25" s="31">
        <v>1828.8666749999998</v>
      </c>
      <c r="W25" s="31">
        <v>1685.3855099999998</v>
      </c>
      <c r="X25" s="31">
        <v>1509.48281</v>
      </c>
      <c r="Y25" s="32">
        <v>1355.65436</v>
      </c>
      <c r="Z25" s="33">
        <v>36979.72419500001</v>
      </c>
    </row>
    <row r="26">
      <c r="A26" s="30" t="s">
        <v>59</v>
      </c>
      <c r="B26" s="31">
        <v>1242.186725</v>
      </c>
      <c r="C26" s="31">
        <v>1195.6663149999999</v>
      </c>
      <c r="D26" s="31">
        <v>1135.70982</v>
      </c>
      <c r="E26" s="31">
        <v>1131.9767199999999</v>
      </c>
      <c r="F26" s="31">
        <v>1140.162345</v>
      </c>
      <c r="G26" s="31">
        <v>1204.4472700000001</v>
      </c>
      <c r="H26" s="31">
        <v>1381.84953</v>
      </c>
      <c r="I26" s="31">
        <v>1593.1977549999999</v>
      </c>
      <c r="J26" s="31">
        <v>1799.32997</v>
      </c>
      <c r="K26" s="31">
        <v>2025.7687100000001</v>
      </c>
      <c r="L26" s="31">
        <v>2106.4952599999997</v>
      </c>
      <c r="M26" s="31">
        <v>2132.4892049999999</v>
      </c>
      <c r="N26" s="31">
        <v>2122.1358799999998</v>
      </c>
      <c r="O26" s="31">
        <v>2083.2772250000003</v>
      </c>
      <c r="P26" s="31">
        <v>2006.3776</v>
      </c>
      <c r="Q26" s="31">
        <v>1935.1211549999998</v>
      </c>
      <c r="R26" s="31">
        <v>2008.3757850000002</v>
      </c>
      <c r="S26" s="31">
        <v>2067.5153700000001</v>
      </c>
      <c r="T26" s="31">
        <v>2004.911445</v>
      </c>
      <c r="U26" s="31">
        <v>1949.3490200000001</v>
      </c>
      <c r="V26" s="31">
        <v>1869.4427499999999</v>
      </c>
      <c r="W26" s="31">
        <v>1732.6241749999999</v>
      </c>
      <c r="X26" s="31">
        <v>1548.6267800000001</v>
      </c>
      <c r="Y26" s="32">
        <v>1351.25071</v>
      </c>
      <c r="Z26" s="33">
        <v>40768.287520000005</v>
      </c>
    </row>
    <row r="27">
      <c r="A27" s="30" t="s">
        <v>60</v>
      </c>
      <c r="B27" s="31">
        <v>1234.004915</v>
      </c>
      <c r="C27" s="31">
        <v>1186.82158</v>
      </c>
      <c r="D27" s="31">
        <v>1157.6967199999999</v>
      </c>
      <c r="E27" s="31">
        <v>1141.332625</v>
      </c>
      <c r="F27" s="31">
        <v>1156.2809950000001</v>
      </c>
      <c r="G27" s="31">
        <v>1252.297045</v>
      </c>
      <c r="H27" s="31">
        <v>1439.95452</v>
      </c>
      <c r="I27" s="31">
        <v>1610.77404</v>
      </c>
      <c r="J27" s="31">
        <v>1816.6722299999999</v>
      </c>
      <c r="K27" s="31">
        <v>1984.6105600000001</v>
      </c>
      <c r="L27" s="31">
        <v>2079.7705650000003</v>
      </c>
      <c r="M27" s="31">
        <v>2082.3454849999998</v>
      </c>
      <c r="N27" s="31">
        <v>2047.9522949999998</v>
      </c>
      <c r="O27" s="31">
        <v>2047.4638900000002</v>
      </c>
      <c r="P27" s="31">
        <v>1988.5714499999999</v>
      </c>
      <c r="Q27" s="31">
        <v>1951.5184400000001</v>
      </c>
      <c r="R27" s="31">
        <v>2030.7477000000001</v>
      </c>
      <c r="S27" s="31">
        <v>2101.5562999999997</v>
      </c>
      <c r="T27" s="31">
        <v>2045.3554400000003</v>
      </c>
      <c r="U27" s="31">
        <v>1956.777955</v>
      </c>
      <c r="V27" s="31">
        <v>1840.4659249999997</v>
      </c>
      <c r="W27" s="31">
        <v>1704.06132</v>
      </c>
      <c r="X27" s="31">
        <v>1480.4388750000001</v>
      </c>
      <c r="Y27" s="32">
        <v>1326.0306099999998</v>
      </c>
      <c r="Z27" s="33">
        <v>40663.501480000006</v>
      </c>
    </row>
    <row r="28">
      <c r="A28" s="30" t="s">
        <v>61</v>
      </c>
      <c r="B28" s="31">
        <v>1223.92905</v>
      </c>
      <c r="C28" s="31">
        <v>1183.9579950000002</v>
      </c>
      <c r="D28" s="31">
        <v>1160.812915</v>
      </c>
      <c r="E28" s="31">
        <v>1142.0027650000002</v>
      </c>
      <c r="F28" s="31">
        <v>1162.6464149999999</v>
      </c>
      <c r="G28" s="31">
        <v>1238.6851349999997</v>
      </c>
      <c r="H28" s="31">
        <v>1416.899815</v>
      </c>
      <c r="I28" s="31">
        <v>1610.2355250000001</v>
      </c>
      <c r="J28" s="31">
        <v>1864.4257500000001</v>
      </c>
      <c r="K28" s="31">
        <v>2004.9918900000002</v>
      </c>
      <c r="L28" s="31">
        <v>2043.1040550000002</v>
      </c>
      <c r="M28" s="31">
        <v>2005.7113449999999</v>
      </c>
      <c r="N28" s="31">
        <v>1960.3799799999999</v>
      </c>
      <c r="O28" s="31">
        <v>1956.1232600000001</v>
      </c>
      <c r="P28" s="31">
        <v>1944.66238</v>
      </c>
      <c r="Q28" s="31">
        <v>1894.7157850000001</v>
      </c>
      <c r="R28" s="31">
        <v>1915.1432050000001</v>
      </c>
      <c r="S28" s="31">
        <v>1976.6788499999996</v>
      </c>
      <c r="T28" s="31">
        <v>1948.6988050000002</v>
      </c>
      <c r="U28" s="31">
        <v>1889.676665</v>
      </c>
      <c r="V28" s="31">
        <v>1800.6270649999999</v>
      </c>
      <c r="W28" s="31">
        <v>1684.6713999999999</v>
      </c>
      <c r="X28" s="31">
        <v>1481.3377350000001</v>
      </c>
      <c r="Y28" s="32">
        <v>1341.5128</v>
      </c>
      <c r="Z28" s="33">
        <v>39851.630584999992</v>
      </c>
    </row>
    <row r="29">
      <c r="A29" s="30" t="s">
        <v>62</v>
      </c>
      <c r="B29" s="31">
        <v>1222.9591600000001</v>
      </c>
      <c r="C29" s="31">
        <v>1165.3008450000002</v>
      </c>
      <c r="D29" s="31">
        <v>1121.3346750000001</v>
      </c>
      <c r="E29" s="31">
        <v>1107.4388000000001</v>
      </c>
      <c r="F29" s="31">
        <v>1118.7646400000001</v>
      </c>
      <c r="G29" s="31">
        <v>1229.007245</v>
      </c>
      <c r="H29" s="31">
        <v>1395.6548599999999</v>
      </c>
      <c r="I29" s="31">
        <v>1589.6480100000001</v>
      </c>
      <c r="J29" s="31">
        <v>2098.5912799999996</v>
      </c>
      <c r="K29" s="31">
        <v>2311.3329400000002</v>
      </c>
      <c r="L29" s="31">
        <v>2355.46279</v>
      </c>
      <c r="M29" s="31">
        <v>2294.6454299999996</v>
      </c>
      <c r="N29" s="31">
        <v>2133.5937949999998</v>
      </c>
      <c r="O29" s="31">
        <v>1956.445215</v>
      </c>
      <c r="P29" s="31">
        <v>1997.3046800000002</v>
      </c>
      <c r="Q29" s="31">
        <v>1970.5581650000001</v>
      </c>
      <c r="R29" s="31">
        <v>1990.6108650000001</v>
      </c>
      <c r="S29" s="31">
        <v>1999.748135</v>
      </c>
      <c r="T29" s="31">
        <v>1955.0642999999998</v>
      </c>
      <c r="U29" s="31">
        <v>1894.0135949999999</v>
      </c>
      <c r="V29" s="31">
        <v>1798.8482749999998</v>
      </c>
      <c r="W29" s="31">
        <v>1698.805145</v>
      </c>
      <c r="X29" s="31">
        <v>1507.1082599999997</v>
      </c>
      <c r="Y29" s="32">
        <v>1336.2194850000001</v>
      </c>
      <c r="Z29" s="33">
        <v>41248.460589999995</v>
      </c>
    </row>
    <row r="30">
      <c r="A30" s="30" t="s">
        <v>63</v>
      </c>
      <c r="B30" s="31">
        <v>1201.8247850000002</v>
      </c>
      <c r="C30" s="31">
        <v>1152.1074149999999</v>
      </c>
      <c r="D30" s="31">
        <v>1131.655395</v>
      </c>
      <c r="E30" s="31">
        <v>1113.6178950000001</v>
      </c>
      <c r="F30" s="31">
        <v>1124.5892650000001</v>
      </c>
      <c r="G30" s="31">
        <v>1214.4939899999999</v>
      </c>
      <c r="H30" s="31">
        <v>1348.3278749999999</v>
      </c>
      <c r="I30" s="31">
        <v>1556.0852299999999</v>
      </c>
      <c r="J30" s="31">
        <v>1786.5579599999999</v>
      </c>
      <c r="K30" s="31">
        <v>1962.7667450000001</v>
      </c>
      <c r="L30" s="31">
        <v>2006.570485</v>
      </c>
      <c r="M30" s="31">
        <v>2029.830815</v>
      </c>
      <c r="N30" s="31">
        <v>1986.648635</v>
      </c>
      <c r="O30" s="31">
        <v>1853.018855</v>
      </c>
      <c r="P30" s="31">
        <v>1792.2874199999999</v>
      </c>
      <c r="Q30" s="31">
        <v>1834.0044050000001</v>
      </c>
      <c r="R30" s="31">
        <v>1911.1868850000001</v>
      </c>
      <c r="S30" s="31">
        <v>1979.219245</v>
      </c>
      <c r="T30" s="31">
        <v>1952.2506699999999</v>
      </c>
      <c r="U30" s="31">
        <v>1894.7552700000001</v>
      </c>
      <c r="V30" s="31">
        <v>1775.6466850000002</v>
      </c>
      <c r="W30" s="31">
        <v>1663.0254499999999</v>
      </c>
      <c r="X30" s="31">
        <v>1495.489765</v>
      </c>
      <c r="Y30" s="32">
        <v>1309.5593449999999</v>
      </c>
      <c r="Z30" s="33">
        <v>39075.520485000015</v>
      </c>
    </row>
    <row r="31">
      <c r="A31" s="30" t="s">
        <v>64</v>
      </c>
      <c r="B31" s="31">
        <v>1206.1826000000001</v>
      </c>
      <c r="C31" s="31">
        <v>1153.8602700000001</v>
      </c>
      <c r="D31" s="31">
        <v>1109.8865299999998</v>
      </c>
      <c r="E31" s="31">
        <v>1089.4816450000001</v>
      </c>
      <c r="F31" s="31">
        <v>1073.5090949999999</v>
      </c>
      <c r="G31" s="31">
        <v>1111.6982149999999</v>
      </c>
      <c r="H31" s="31">
        <v>1186.80197</v>
      </c>
      <c r="I31" s="31">
        <v>1342.3356999999999</v>
      </c>
      <c r="J31" s="31">
        <v>1561.7264500000001</v>
      </c>
      <c r="K31" s="31">
        <v>1746.997165</v>
      </c>
      <c r="L31" s="31">
        <v>1809.49297</v>
      </c>
      <c r="M31" s="31">
        <v>1847.781655</v>
      </c>
      <c r="N31" s="31">
        <v>1828.206635</v>
      </c>
      <c r="O31" s="31">
        <v>1839.77442</v>
      </c>
      <c r="P31" s="31">
        <v>1808.7536850000001</v>
      </c>
      <c r="Q31" s="31">
        <v>1783.1022700000001</v>
      </c>
      <c r="R31" s="31">
        <v>1812.6216899999999</v>
      </c>
      <c r="S31" s="31">
        <v>1899.746705</v>
      </c>
      <c r="T31" s="31">
        <v>1891.2708300000002</v>
      </c>
      <c r="U31" s="31">
        <v>1793.7491400000001</v>
      </c>
      <c r="V31" s="31">
        <v>1706.60906</v>
      </c>
      <c r="W31" s="31">
        <v>1627.2047250000001</v>
      </c>
      <c r="X31" s="31">
        <v>1452.2721750000001</v>
      </c>
      <c r="Y31" s="32">
        <v>1265.872535</v>
      </c>
      <c r="Z31" s="33">
        <v>36948.938134999989</v>
      </c>
    </row>
    <row r="32">
      <c r="A32" s="30" t="s">
        <v>65</v>
      </c>
      <c r="B32" s="31">
        <v>1198.2158999999999</v>
      </c>
      <c r="C32" s="31">
        <v>1142.4850800000002</v>
      </c>
      <c r="D32" s="31">
        <v>1110.20768</v>
      </c>
      <c r="E32" s="31">
        <v>1091.6011949999997</v>
      </c>
      <c r="F32" s="31">
        <v>1069.4722550000001</v>
      </c>
      <c r="G32" s="31">
        <v>1090.098205</v>
      </c>
      <c r="H32" s="31">
        <v>1147.0218300000001</v>
      </c>
      <c r="I32" s="31">
        <v>1221.1074849999998</v>
      </c>
      <c r="J32" s="31">
        <v>1388.6539300000002</v>
      </c>
      <c r="K32" s="31">
        <v>1543.8830150000001</v>
      </c>
      <c r="L32" s="31">
        <v>1700.4443450000001</v>
      </c>
      <c r="M32" s="31">
        <v>1744.6792600000001</v>
      </c>
      <c r="N32" s="31">
        <v>1800.54817</v>
      </c>
      <c r="O32" s="31">
        <v>1826.2706800000001</v>
      </c>
      <c r="P32" s="31">
        <v>1817.6572549999999</v>
      </c>
      <c r="Q32" s="31">
        <v>1820.74623</v>
      </c>
      <c r="R32" s="31">
        <v>1912.3993849999999</v>
      </c>
      <c r="S32" s="31">
        <v>1931.9575300000001</v>
      </c>
      <c r="T32" s="31">
        <v>1921.1474449999998</v>
      </c>
      <c r="U32" s="31">
        <v>1877.9903400000001</v>
      </c>
      <c r="V32" s="31">
        <v>1761.601995</v>
      </c>
      <c r="W32" s="31">
        <v>1640.4374399999999</v>
      </c>
      <c r="X32" s="31">
        <v>1482.3178050000001</v>
      </c>
      <c r="Y32" s="32">
        <v>1319.73821</v>
      </c>
      <c r="Z32" s="33">
        <v>36560.682665000008</v>
      </c>
    </row>
    <row r="33">
      <c r="A33" s="30" t="s">
        <v>66</v>
      </c>
      <c r="B33" s="31">
        <v>1179.16131</v>
      </c>
      <c r="C33" s="31">
        <v>1129.82422</v>
      </c>
      <c r="D33" s="31">
        <v>1117.5657549999999</v>
      </c>
      <c r="E33" s="31">
        <v>1105.0918700000002</v>
      </c>
      <c r="F33" s="31">
        <v>1109.93499</v>
      </c>
      <c r="G33" s="31">
        <v>1199.3519649999998</v>
      </c>
      <c r="H33" s="31">
        <v>1366.44019</v>
      </c>
      <c r="I33" s="31">
        <v>1543.070725</v>
      </c>
      <c r="J33" s="31">
        <v>1715.6472200000001</v>
      </c>
      <c r="K33" s="31">
        <v>1896.0567450000001</v>
      </c>
      <c r="L33" s="31">
        <v>1983.1414199999999</v>
      </c>
      <c r="M33" s="31">
        <v>1985.0911149999999</v>
      </c>
      <c r="N33" s="31">
        <v>1927.149105</v>
      </c>
      <c r="O33" s="31">
        <v>1885.9281550000001</v>
      </c>
      <c r="P33" s="31">
        <v>1808.03242</v>
      </c>
      <c r="Q33" s="31">
        <v>1806.3111550000001</v>
      </c>
      <c r="R33" s="31">
        <v>1928.8949950000001</v>
      </c>
      <c r="S33" s="31">
        <v>1997.71495</v>
      </c>
      <c r="T33" s="31">
        <v>1973.9751299999998</v>
      </c>
      <c r="U33" s="31">
        <v>1886.3120100000001</v>
      </c>
      <c r="V33" s="31">
        <v>1797.433305</v>
      </c>
      <c r="W33" s="31">
        <v>1679.466005</v>
      </c>
      <c r="X33" s="31">
        <v>1505.27036</v>
      </c>
      <c r="Y33" s="32">
        <v>1319.3048249999999</v>
      </c>
      <c r="Z33" s="33">
        <v>38846.169940000014</v>
      </c>
    </row>
    <row r="34">
      <c r="A34" s="30" t="s">
        <v>67</v>
      </c>
      <c r="B34" s="31">
        <v>1203.652145</v>
      </c>
      <c r="C34" s="31">
        <v>1149.9969950000002</v>
      </c>
      <c r="D34" s="31">
        <v>1144.901695</v>
      </c>
      <c r="E34" s="31">
        <v>1124.1169</v>
      </c>
      <c r="F34" s="31">
        <v>1124.4459750000001</v>
      </c>
      <c r="G34" s="31">
        <v>1204.0936349999999</v>
      </c>
      <c r="H34" s="31">
        <v>1381.7527299999999</v>
      </c>
      <c r="I34" s="31">
        <v>1546.9471699999999</v>
      </c>
      <c r="J34" s="31">
        <v>1783.786175</v>
      </c>
      <c r="K34" s="31">
        <v>2014.8009300000001</v>
      </c>
      <c r="L34" s="31">
        <v>2109.1746100000005</v>
      </c>
      <c r="M34" s="31">
        <v>2103.6143299999999</v>
      </c>
      <c r="N34" s="31">
        <v>2062.2739799999999</v>
      </c>
      <c r="O34" s="31">
        <v>2014.1540049999999</v>
      </c>
      <c r="P34" s="31">
        <v>1984.60598</v>
      </c>
      <c r="Q34" s="31">
        <v>1919.0293300000001</v>
      </c>
      <c r="R34" s="31">
        <v>1994.4259650000001</v>
      </c>
      <c r="S34" s="31">
        <v>2085.2899550000002</v>
      </c>
      <c r="T34" s="31">
        <v>2024.7782500000001</v>
      </c>
      <c r="U34" s="31">
        <v>1969.019605</v>
      </c>
      <c r="V34" s="31">
        <v>1868.112275</v>
      </c>
      <c r="W34" s="31">
        <v>1727.4227149999999</v>
      </c>
      <c r="X34" s="31">
        <v>1506.2214849999998</v>
      </c>
      <c r="Y34" s="32">
        <v>1349.5736099999999</v>
      </c>
      <c r="Z34" s="33">
        <v>40396.190444999993</v>
      </c>
    </row>
    <row r="35">
      <c r="A35" s="30" t="s">
        <v>68</v>
      </c>
      <c r="B35" s="31">
        <v>1233.973205</v>
      </c>
      <c r="C35" s="31">
        <v>1177.6572450000001</v>
      </c>
      <c r="D35" s="31">
        <v>1157.5189800000001</v>
      </c>
      <c r="E35" s="31">
        <v>1159.0180399999999</v>
      </c>
      <c r="F35" s="31">
        <v>1170.592605</v>
      </c>
      <c r="G35" s="31">
        <v>1261.2481749999999</v>
      </c>
      <c r="H35" s="31">
        <v>1413.5817849999999</v>
      </c>
      <c r="I35" s="31">
        <v>1608.222315</v>
      </c>
      <c r="J35" s="31">
        <v>1869.5550949999999</v>
      </c>
      <c r="K35" s="31">
        <v>2007.3684450000001</v>
      </c>
      <c r="L35" s="31">
        <v>2112.560395</v>
      </c>
      <c r="M35" s="31">
        <v>2040.0027050000001</v>
      </c>
      <c r="N35" s="31">
        <v>2029.4767649999999</v>
      </c>
      <c r="O35" s="31">
        <v>2015.2637000000002</v>
      </c>
      <c r="P35" s="31">
        <v>1959.1549849999999</v>
      </c>
      <c r="Q35" s="31">
        <v>1895.8920499999999</v>
      </c>
      <c r="R35" s="31">
        <v>1951.0107949999999</v>
      </c>
      <c r="S35" s="31">
        <v>2070.7497600000002</v>
      </c>
      <c r="T35" s="31">
        <v>2072.74926</v>
      </c>
      <c r="U35" s="31">
        <v>2006.4009199999998</v>
      </c>
      <c r="V35" s="31">
        <v>1896.65642</v>
      </c>
      <c r="W35" s="31">
        <v>1775.4631000000002</v>
      </c>
      <c r="X35" s="31">
        <v>1566.9697000000001</v>
      </c>
      <c r="Y35" s="32">
        <v>1365.1855</v>
      </c>
      <c r="Z35" s="33">
        <v>40816.271945000015</v>
      </c>
    </row>
    <row r="36">
      <c r="A36" s="30" t="s">
        <v>69</v>
      </c>
      <c r="B36" s="31">
        <v>1257.6136600000002</v>
      </c>
      <c r="C36" s="31">
        <v>1231.0642600000001</v>
      </c>
      <c r="D36" s="31">
        <v>1192.5851699999998</v>
      </c>
      <c r="E36" s="31">
        <v>1191.4927949999999</v>
      </c>
      <c r="F36" s="31">
        <v>1204.80448</v>
      </c>
      <c r="G36" s="31">
        <v>1297.781825</v>
      </c>
      <c r="H36" s="31">
        <v>1452.42677</v>
      </c>
      <c r="I36" s="31">
        <v>1660.0255950000001</v>
      </c>
      <c r="J36" s="31">
        <v>1872.607045</v>
      </c>
      <c r="K36" s="31">
        <v>1995.5692300000001</v>
      </c>
      <c r="L36" s="31">
        <v>2152.4462699999999</v>
      </c>
      <c r="M36" s="31">
        <v>2146.6016799999998</v>
      </c>
      <c r="N36" s="31">
        <v>2112.350105</v>
      </c>
      <c r="O36" s="31">
        <v>2150.8015399999999</v>
      </c>
      <c r="P36" s="31">
        <v>2127.6339299999995</v>
      </c>
      <c r="Q36" s="31">
        <v>2097.8554450000001</v>
      </c>
      <c r="R36" s="31">
        <v>2132.6907900000001</v>
      </c>
      <c r="S36" s="31">
        <v>2191.4849300000001</v>
      </c>
      <c r="T36" s="31">
        <v>2152.2757999999999</v>
      </c>
      <c r="U36" s="31">
        <v>2090.631245</v>
      </c>
      <c r="V36" s="31">
        <v>1932.2381</v>
      </c>
      <c r="W36" s="31">
        <v>1821.194195</v>
      </c>
      <c r="X36" s="31">
        <v>1575.4275299999999</v>
      </c>
      <c r="Y36" s="32">
        <v>1405.4451000000001</v>
      </c>
      <c r="Z36" s="33">
        <v>42445.047490000004</v>
      </c>
    </row>
    <row r="37">
      <c r="A37" s="30" t="s">
        <v>70</v>
      </c>
      <c r="B37" s="31">
        <v>1291.3305149999999</v>
      </c>
      <c r="C37" s="31">
        <v>1241.8639699999999</v>
      </c>
      <c r="D37" s="31">
        <v>1227.3889199999999</v>
      </c>
      <c r="E37" s="31">
        <v>1214.9055600000002</v>
      </c>
      <c r="F37" s="31">
        <v>1228.12736</v>
      </c>
      <c r="G37" s="31">
        <v>1307.739615</v>
      </c>
      <c r="H37" s="31">
        <v>1453.432515</v>
      </c>
      <c r="I37" s="31">
        <v>1608.8218700000002</v>
      </c>
      <c r="J37" s="31">
        <v>1819.866845</v>
      </c>
      <c r="K37" s="31">
        <v>2060.3300349999995</v>
      </c>
      <c r="L37" s="31">
        <v>2115.1272050000002</v>
      </c>
      <c r="M37" s="31">
        <v>2050.3727200000003</v>
      </c>
      <c r="N37" s="31">
        <v>2047.98162</v>
      </c>
      <c r="O37" s="31">
        <v>2079.1677199999999</v>
      </c>
      <c r="P37" s="31">
        <v>1972.6115199999999</v>
      </c>
      <c r="Q37" s="31">
        <v>1980.1700600000001</v>
      </c>
      <c r="R37" s="31">
        <v>1988.4004600000001</v>
      </c>
      <c r="S37" s="31">
        <v>2105.0944299999996</v>
      </c>
      <c r="T37" s="31">
        <v>2041.9460550000001</v>
      </c>
      <c r="U37" s="31">
        <v>2000.3636349999999</v>
      </c>
      <c r="V37" s="31">
        <v>1898.6707699999999</v>
      </c>
      <c r="W37" s="31">
        <v>1763.4545350000001</v>
      </c>
      <c r="X37" s="31">
        <v>1572.8829599999999</v>
      </c>
      <c r="Y37" s="32">
        <v>1430.396915</v>
      </c>
      <c r="Z37" s="33">
        <v>41500.447810000005</v>
      </c>
    </row>
    <row r="38">
      <c r="A38" s="30" t="s">
        <v>71</v>
      </c>
      <c r="B38" s="31">
        <v>1277.14175</v>
      </c>
      <c r="C38" s="31">
        <v>1221.5984449999999</v>
      </c>
      <c r="D38" s="31">
        <v>1190.5630249999999</v>
      </c>
      <c r="E38" s="31">
        <v>1172.9416249999999</v>
      </c>
      <c r="F38" s="31">
        <v>1162.0193100000001</v>
      </c>
      <c r="G38" s="31">
        <v>1190.8643850000001</v>
      </c>
      <c r="H38" s="31">
        <v>1279.3015249999999</v>
      </c>
      <c r="I38" s="31">
        <v>1430.3032050000002</v>
      </c>
      <c r="J38" s="31">
        <v>1663.8835649999999</v>
      </c>
      <c r="K38" s="31">
        <v>1841.6177749999999</v>
      </c>
      <c r="L38" s="31">
        <v>1961.9427650000002</v>
      </c>
      <c r="M38" s="31">
        <v>1983.5972749999999</v>
      </c>
      <c r="N38" s="31">
        <v>1983.5560800000001</v>
      </c>
      <c r="O38" s="31">
        <v>2004.7802199999999</v>
      </c>
      <c r="P38" s="31">
        <v>1961.722565</v>
      </c>
      <c r="Q38" s="31">
        <v>1940.2940750000002</v>
      </c>
      <c r="R38" s="31">
        <v>1962.7629750000001</v>
      </c>
      <c r="S38" s="31">
        <v>2047.819375</v>
      </c>
      <c r="T38" s="31">
        <v>1990.30223</v>
      </c>
      <c r="U38" s="31">
        <v>1929.4888500000002</v>
      </c>
      <c r="V38" s="31">
        <v>1802.3239849999998</v>
      </c>
      <c r="W38" s="31">
        <v>1722.34745</v>
      </c>
      <c r="X38" s="31">
        <v>1588.5743400000001</v>
      </c>
      <c r="Y38" s="32">
        <v>1409.0243599999999</v>
      </c>
      <c r="Z38" s="33">
        <v>39718.771155000009</v>
      </c>
    </row>
    <row r="39">
      <c r="A39" s="30" t="s">
        <v>72</v>
      </c>
      <c r="B39" s="31">
        <v>1270.7968949999999</v>
      </c>
      <c r="C39" s="31">
        <v>1217.40085</v>
      </c>
      <c r="D39" s="31">
        <v>1189.8056299999998</v>
      </c>
      <c r="E39" s="31">
        <v>1161.9046899999998</v>
      </c>
      <c r="F39" s="31">
        <v>1144.8034050000001</v>
      </c>
      <c r="G39" s="31">
        <v>1161.31222</v>
      </c>
      <c r="H39" s="31">
        <v>1189.5564199999999</v>
      </c>
      <c r="I39" s="31">
        <v>1247.3448550000001</v>
      </c>
      <c r="J39" s="31">
        <v>1451.577475</v>
      </c>
      <c r="K39" s="31">
        <v>1638.7493100000002</v>
      </c>
      <c r="L39" s="31">
        <v>1784.1513649999999</v>
      </c>
      <c r="M39" s="31">
        <v>1874.9899849999999</v>
      </c>
      <c r="N39" s="31">
        <v>1882.711505</v>
      </c>
      <c r="O39" s="31">
        <v>1887.5358600000002</v>
      </c>
      <c r="P39" s="31">
        <v>1865.7694849999998</v>
      </c>
      <c r="Q39" s="31">
        <v>1850.3073699999995</v>
      </c>
      <c r="R39" s="31">
        <v>1891.0294500000002</v>
      </c>
      <c r="S39" s="31">
        <v>2028.6879550000001</v>
      </c>
      <c r="T39" s="31">
        <v>1973.1872549999998</v>
      </c>
      <c r="U39" s="31">
        <v>1941.251565</v>
      </c>
      <c r="V39" s="31">
        <v>1842.8220750000003</v>
      </c>
      <c r="W39" s="31">
        <v>1734.76477</v>
      </c>
      <c r="X39" s="31">
        <v>1528.0624649999997</v>
      </c>
      <c r="Y39" s="32">
        <v>1354.5749899999998</v>
      </c>
      <c r="Z39" s="33">
        <v>38113.097845000004</v>
      </c>
    </row>
    <row r="40">
      <c r="A40" s="30" t="s">
        <v>73</v>
      </c>
      <c r="B40" s="31">
        <v>1239.1895049999998</v>
      </c>
      <c r="C40" s="31">
        <v>1180.2673950000001</v>
      </c>
      <c r="D40" s="31">
        <v>1165.4286400000001</v>
      </c>
      <c r="E40" s="31">
        <v>1134.1972350000001</v>
      </c>
      <c r="F40" s="31">
        <v>1131.6772699999999</v>
      </c>
      <c r="G40" s="31">
        <v>1232.0765200000001</v>
      </c>
      <c r="H40" s="31">
        <v>1485.2557199999999</v>
      </c>
      <c r="I40" s="31">
        <v>1742.59782</v>
      </c>
      <c r="J40" s="31">
        <v>2032.905915</v>
      </c>
      <c r="K40" s="31">
        <v>2291.4323799999997</v>
      </c>
      <c r="L40" s="31">
        <v>2325.6130250000006</v>
      </c>
      <c r="M40" s="31">
        <v>2132.1972599999999</v>
      </c>
      <c r="N40" s="31">
        <v>2122.6410900000001</v>
      </c>
      <c r="O40" s="31">
        <v>2057.9453699999999</v>
      </c>
      <c r="P40" s="31">
        <v>2008.5672149999998</v>
      </c>
      <c r="Q40" s="31">
        <v>1995.0784700000002</v>
      </c>
      <c r="R40" s="31">
        <v>2012.727335</v>
      </c>
      <c r="S40" s="31">
        <v>2104.4968399999998</v>
      </c>
      <c r="T40" s="31">
        <v>2060.4251600000002</v>
      </c>
      <c r="U40" s="31">
        <v>1976.9451650000001</v>
      </c>
      <c r="V40" s="31">
        <v>1912.2768399999998</v>
      </c>
      <c r="W40" s="31">
        <v>1773.8069500000001</v>
      </c>
      <c r="X40" s="31">
        <v>1523.37823</v>
      </c>
      <c r="Y40" s="32">
        <v>1341.97378</v>
      </c>
      <c r="Z40" s="33">
        <v>41983.101130000003</v>
      </c>
    </row>
    <row r="41">
      <c r="A41" s="30" t="s">
        <v>74</v>
      </c>
      <c r="B41" s="31">
        <v>1221.544085</v>
      </c>
      <c r="C41" s="31">
        <v>1187.8751549999999</v>
      </c>
      <c r="D41" s="31">
        <v>1171.3203799999999</v>
      </c>
      <c r="E41" s="31">
        <v>1154.2127150000001</v>
      </c>
      <c r="F41" s="31">
        <v>1168.8704499999997</v>
      </c>
      <c r="G41" s="31">
        <v>1268.3855900000001</v>
      </c>
      <c r="H41" s="31">
        <v>1434.346675</v>
      </c>
      <c r="I41" s="31">
        <v>1613.1931749999999</v>
      </c>
      <c r="J41" s="31">
        <v>1867.481235</v>
      </c>
      <c r="K41" s="31">
        <v>2106.4980049999999</v>
      </c>
      <c r="L41" s="31">
        <v>2170.9003449999996</v>
      </c>
      <c r="M41" s="31">
        <v>2177.1090049999998</v>
      </c>
      <c r="N41" s="31">
        <v>2137.9493449999995</v>
      </c>
      <c r="O41" s="31">
        <v>2102.1728499999999</v>
      </c>
      <c r="P41" s="31">
        <v>2052.38807</v>
      </c>
      <c r="Q41" s="31">
        <v>2047.2528900000002</v>
      </c>
      <c r="R41" s="31">
        <v>2079.07951</v>
      </c>
      <c r="S41" s="31">
        <v>2152.4524699999997</v>
      </c>
      <c r="T41" s="31">
        <v>2095.5836749999999</v>
      </c>
      <c r="U41" s="31">
        <v>2004.9217200000003</v>
      </c>
      <c r="V41" s="31">
        <v>1897.28069</v>
      </c>
      <c r="W41" s="31">
        <v>1773.31476</v>
      </c>
      <c r="X41" s="31">
        <v>1558.492945</v>
      </c>
      <c r="Y41" s="32">
        <v>1387.0083100000002</v>
      </c>
      <c r="Z41" s="33">
        <v>41829.634050000001</v>
      </c>
    </row>
    <row r="42">
      <c r="A42" s="30" t="s">
        <v>75</v>
      </c>
      <c r="B42" s="31">
        <v>1254.4527650000002</v>
      </c>
      <c r="C42" s="31">
        <v>1193.491045</v>
      </c>
      <c r="D42" s="31">
        <v>1173.0957050000002</v>
      </c>
      <c r="E42" s="31">
        <v>1159.1827250000001</v>
      </c>
      <c r="F42" s="31">
        <v>1171.9327000000003</v>
      </c>
      <c r="G42" s="31">
        <v>1275.067505</v>
      </c>
      <c r="H42" s="31">
        <v>1449.0935200000001</v>
      </c>
      <c r="I42" s="31">
        <v>1627.2559899999999</v>
      </c>
      <c r="J42" s="31">
        <v>1881.1386100000004</v>
      </c>
      <c r="K42" s="31">
        <v>2073.6582249999997</v>
      </c>
      <c r="L42" s="31">
        <v>2177.2159299999998</v>
      </c>
      <c r="M42" s="31">
        <v>2114.5323500000004</v>
      </c>
      <c r="N42" s="31">
        <v>2019.1183100000001</v>
      </c>
      <c r="O42" s="31">
        <v>2016.26277</v>
      </c>
      <c r="P42" s="31">
        <v>1966.4562250000001</v>
      </c>
      <c r="Q42" s="31">
        <v>1950.4212399999999</v>
      </c>
      <c r="R42" s="31">
        <v>1988.3304100000003</v>
      </c>
      <c r="S42" s="31">
        <v>2102.9106399999996</v>
      </c>
      <c r="T42" s="31">
        <v>2052.7156599999998</v>
      </c>
      <c r="U42" s="31">
        <v>1967.0526499999999</v>
      </c>
      <c r="V42" s="31">
        <v>1846.976185</v>
      </c>
      <c r="W42" s="31">
        <v>1707.4788349999999</v>
      </c>
      <c r="X42" s="31">
        <v>1532.0048300000001</v>
      </c>
      <c r="Y42" s="32">
        <v>1346.9524350000002</v>
      </c>
      <c r="Z42" s="33">
        <v>41046.797260000007</v>
      </c>
    </row>
    <row r="43">
      <c r="A43" s="30" t="s">
        <v>76</v>
      </c>
      <c r="B43" s="31">
        <v>25703.628000000001</v>
      </c>
      <c r="C43" s="31">
        <v>24614.812610000008</v>
      </c>
      <c r="D43" s="31">
        <v>24064.527239999996</v>
      </c>
      <c r="E43" s="31">
        <v>23756.835860000003</v>
      </c>
      <c r="F43" s="31">
        <v>23821.785505</v>
      </c>
      <c r="G43" s="31">
        <v>26443.405524999995</v>
      </c>
      <c r="H43" s="31">
        <v>29576.577464999995</v>
      </c>
      <c r="I43" s="31">
        <v>33206.510915000006</v>
      </c>
      <c r="J43" s="31">
        <v>38348.723325000006</v>
      </c>
      <c r="K43" s="31">
        <v>42490.857785000015</v>
      </c>
      <c r="L43" s="31">
        <v>44384.485679999991</v>
      </c>
      <c r="M43" s="31">
        <v>44083.753255000003</v>
      </c>
      <c r="N43" s="31">
        <v>43485.063745000007</v>
      </c>
      <c r="O43" s="31">
        <v>42975.125214999993</v>
      </c>
      <c r="P43" s="31">
        <v>42212.161404999999</v>
      </c>
      <c r="Q43" s="31">
        <v>41840.92974</v>
      </c>
      <c r="R43" s="31">
        <v>43064.1417</v>
      </c>
      <c r="S43" s="31">
        <v>44630.828670000003</v>
      </c>
      <c r="T43" s="31">
        <v>43752.576379999999</v>
      </c>
      <c r="U43" s="31">
        <v>42240.39357</v>
      </c>
      <c r="V43" s="31">
        <v>39987.210819999993</v>
      </c>
      <c r="W43" s="31">
        <v>37393.352030000002</v>
      </c>
      <c r="X43" s="31">
        <v>33196.875319999999</v>
      </c>
      <c r="Y43" s="32">
        <v>29453.502774999997</v>
      </c>
      <c r="Z43" s="33">
        <v>864728.06453500013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